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588" windowWidth="14808" windowHeight="453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Лист1!$6:$7</definedName>
  </definedNames>
  <calcPr calcId="144525"/>
</workbook>
</file>

<file path=xl/calcChain.xml><?xml version="1.0" encoding="utf-8"?>
<calcChain xmlns="http://schemas.openxmlformats.org/spreadsheetml/2006/main">
  <c r="G56" i="1" l="1"/>
  <c r="G55" i="1"/>
  <c r="P34" i="1" l="1"/>
  <c r="G29" i="1"/>
  <c r="G28" i="1"/>
  <c r="G27" i="1"/>
  <c r="G36" i="1" l="1"/>
  <c r="G34" i="1"/>
  <c r="G31" i="1"/>
  <c r="G30" i="1"/>
  <c r="G24" i="1"/>
  <c r="G23" i="1"/>
  <c r="G16" i="1"/>
  <c r="G15" i="1"/>
  <c r="G38" i="1" l="1"/>
  <c r="G37" i="1" l="1"/>
  <c r="G40" i="1" l="1"/>
  <c r="G39" i="1"/>
  <c r="G33" i="1"/>
  <c r="G32" i="1"/>
</calcChain>
</file>

<file path=xl/sharedStrings.xml><?xml version="1.0" encoding="utf-8"?>
<sst xmlns="http://schemas.openxmlformats.org/spreadsheetml/2006/main" count="106" uniqueCount="77">
  <si>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</si>
  <si>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</si>
  <si>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</si>
  <si>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</si>
  <si>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</si>
  <si>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</si>
  <si>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Объемный показатель по мероприятию, ед.изм.</t>
  </si>
  <si>
    <t xml:space="preserve">Ликвидация навала мусора </t>
  </si>
  <si>
    <t xml:space="preserve">Задача 1. Ликвидация несанкционированных мест размещения отходов и рекультивация техногенных массивов.          
</t>
  </si>
  <si>
    <t>Цель. 1. Снижение негативного воздействия отходов производства и потребления на окружающую среду и здоровье  населения.</t>
  </si>
  <si>
    <t>Цель 2. Обеспечение надлежащего санитарного содержания  территории городского округа Похвистнево</t>
  </si>
  <si>
    <t>1.1.</t>
  </si>
  <si>
    <t>2.1.1.</t>
  </si>
  <si>
    <t>2.1.2.</t>
  </si>
  <si>
    <t>2.1.3.</t>
  </si>
  <si>
    <t>2.1.4.</t>
  </si>
  <si>
    <t>2.1.5.</t>
  </si>
  <si>
    <t>2.1.7.</t>
  </si>
  <si>
    <t>2.1.8.</t>
  </si>
  <si>
    <t>Проведение ежегодных декадников по благоустройству и  санитарной очистке территории городского округа Похвистнево</t>
  </si>
  <si>
    <t>Проведение мероприятий по приобретению мусоросборников, предназначенных для складирования ТКО</t>
  </si>
  <si>
    <t>Городской бюджет</t>
  </si>
  <si>
    <t>2.1.9.</t>
  </si>
  <si>
    <t>Изготовление и установка контейнеров для раздельного сбора ТКО</t>
  </si>
  <si>
    <t xml:space="preserve">Задача 1.  Доведение до нормативных требований технического и эксплуатационного состояния контейнерных площадок, расположенных в частном  секторе на территории городского округа Похвистнево. </t>
  </si>
  <si>
    <t>1.2.</t>
  </si>
  <si>
    <t>2018-2019</t>
  </si>
  <si>
    <t>Снос бесхозяйных хозяйственных построек по ул. Кооперативная</t>
  </si>
  <si>
    <t>городской бюджет</t>
  </si>
  <si>
    <t>2.1.6.</t>
  </si>
  <si>
    <t>2018-2020</t>
  </si>
  <si>
    <t xml:space="preserve">Разработка паспорта на опасные отходы и оформление материалов паспортизации отходов через веб-приложение </t>
  </si>
  <si>
    <t>Областной бюджет</t>
  </si>
  <si>
    <t>Общий объём финансирования,  в том числе:</t>
  </si>
  <si>
    <t>2.1.10.</t>
  </si>
  <si>
    <t xml:space="preserve">Устройство песчано-гравийного основания подъезда к контейнерной  площадке, расположенной по ул. Кооперативная,76 </t>
  </si>
  <si>
    <t>* переходящие с 2021 года</t>
  </si>
  <si>
    <t>16,982*</t>
  </si>
  <si>
    <t>2.1.11.</t>
  </si>
  <si>
    <t>Ремонт контейнерных площадок</t>
  </si>
  <si>
    <t>3 шт.</t>
  </si>
  <si>
    <t>2.1.12.</t>
  </si>
  <si>
    <t>2.1.13.</t>
  </si>
  <si>
    <t xml:space="preserve">Устройство ограждения  контейнерной площадоки для сбора ТКО по ул. Щербакова, 13а </t>
  </si>
  <si>
    <t>Устройство подъезда к контейнерной площадке расположенной по адресу: ул. Калиновская,10а</t>
  </si>
  <si>
    <t>1 шт.</t>
  </si>
  <si>
    <t xml:space="preserve">Приложение №1 
к подпрограмме 3 «Обращение с отходами на территории городского округа Похвистнево Самарской области»  на 2016-2028 годы муниципальной программы «Комплексное развитие транспортной инфраструктуры и благоустройства территории городского округа Похвистнево Самарской области» на 2016-2028 годы
</t>
  </si>
  <si>
    <t>Перечень  мероприятий и финансовое обеспечение Подпрограммы 3 на 2016-2028 годы</t>
  </si>
  <si>
    <t>2017-2018</t>
  </si>
  <si>
    <t>1.3.</t>
  </si>
  <si>
    <t>Обращение с ТКО</t>
  </si>
  <si>
    <t>1.4.</t>
  </si>
  <si>
    <t>2.1.14.</t>
  </si>
  <si>
    <t>2.1.15.</t>
  </si>
  <si>
    <t>Ликвидация навала мусора  возле контейнерных площадок, расположенных на территории г.о. Похвистнево</t>
  </si>
  <si>
    <t>Устройство песчано-гравийного основания подъездов к контейнерным площадкам, расположенных на территории г.о. Похвистнево</t>
  </si>
  <si>
    <t>Устройство основания контейнерных площадок имеющих ограждение, расположенных на территории г.о. Похвистнево</t>
  </si>
  <si>
    <t>Ремонт ограждений контейнерных площадок, расположенных на территории г.о. Похвистнево</t>
  </si>
  <si>
    <t>Ремонт мусоросборников (контейнеров) для временного хранения  ТКО, установленных на территории г.о. Похвистнево</t>
  </si>
  <si>
    <t>Покос сорной растительности на прилегающих территориях к контейнерным площадкам г.о. Похвистнево</t>
  </si>
  <si>
    <t>Проведение мероприятий по  устройству контейнерных площадок</t>
  </si>
  <si>
    <t>44,881*</t>
  </si>
  <si>
    <t>* переходящие с 2022 года</t>
  </si>
  <si>
    <t>2027-2028</t>
  </si>
  <si>
    <t>2016-2026</t>
  </si>
  <si>
    <t>2022-2026</t>
  </si>
  <si>
    <t>2017,    2019, 2022- 2026</t>
  </si>
  <si>
    <t>*  переходящие с 2022 года</t>
  </si>
  <si>
    <t>1149,999*</t>
  </si>
  <si>
    <t>2016-2019, 2022</t>
  </si>
  <si>
    <t>2016-2019, 2022- 2024, 2025</t>
  </si>
  <si>
    <t>2016, 2022- 2026</t>
  </si>
  <si>
    <t>2016-2022</t>
  </si>
  <si>
    <t>2016, 2019, 2022-2026</t>
  </si>
  <si>
    <t xml:space="preserve">Выполнение комплекса инженерных изысканий и разработка проектно-сметной документации по объекту: "Рекультивация и ликвидация объекта: "Первая очередь усовершенствова нного, высоконагружаемого  полигона складирования ТБО и промышленных  (III и IV классов) отходов г. Похвистнево" </t>
  </si>
  <si>
    <t>702,8 куб.м</t>
  </si>
  <si>
    <t>Приложение №6                                                                       к постановлению Администрации                               городского округа Похвистнево                                             от _______________2024 г.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</si>
</sst>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/>
    <xf numFmtId="165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/>
    <xf numFmtId="0" fontId="5" fillId="0" borderId="2" xfId="0" applyFont="1" applyBorder="1" applyAlignment="1">
      <alignment vertical="top" wrapText="1"/>
    </xf>
    <xf numFmtId="165" fontId="6" fillId="0" borderId="0" xfId="0" applyNumberFormat="1" applyFont="1" applyBorder="1"/>
    <xf numFmtId="0" fontId="5" fillId="0" borderId="2" xfId="0" applyFont="1" applyBorder="1" applyAlignment="1">
      <alignment vertical="center"/>
    </xf>
    <xf numFmtId="165" fontId="5" fillId="0" borderId="0" xfId="0" applyNumberFormat="1" applyFont="1" applyBorder="1"/>
    <xf numFmtId="0" fontId="6" fillId="0" borderId="2" xfId="0" applyFont="1" applyBorder="1"/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/>
    <xf numFmtId="0" fontId="6" fillId="0" borderId="3" xfId="0" applyFont="1" applyBorder="1"/>
    <xf numFmtId="0" fontId="7" fillId="0" borderId="2" xfId="0" applyFont="1" applyFill="1" applyBorder="1" applyAlignment="1">
      <alignment vertical="top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2" xfId="0" applyFont="1" applyBorder="1" applyAlignment="1">
      <alignment vertical="top"/>
    </xf>
    <xf numFmtId="0" fontId="5" fillId="0" borderId="2" xfId="0" applyFont="1" applyFill="1" applyBorder="1" applyAlignment="1">
      <alignment vertical="top" wrapText="1"/>
    </xf>
    <xf numFmtId="0" fontId="5" fillId="0" borderId="2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8" xfId="0" applyFont="1" applyBorder="1" applyAlignment="1">
      <alignment vertical="top" wrapText="1"/>
    </xf>
    <xf numFmtId="165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/>
    </xf>
    <xf numFmtId="0" fontId="5" fillId="0" borderId="12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0" fontId="5" fillId="0" borderId="1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0" xfId="0" applyFont="1"/>
    <xf numFmtId="165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 vertical="center" wrapText="1"/>
    </xf>
    <xf numFmtId="0" fontId="8" fillId="0" borderId="0" xfId="0" applyFont="1"/>
    <xf numFmtId="2" fontId="7" fillId="0" borderId="0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left"/>
    </xf>
    <xf numFmtId="0" fontId="7" fillId="0" borderId="2" xfId="0" applyNumberFormat="1" applyFont="1" applyBorder="1" applyAlignment="1">
      <alignment horizontal="center" vertical="center" wrapText="1"/>
    </xf>
    <xf numFmtId="165" fontId="8" fillId="0" borderId="0" xfId="0" applyNumberFormat="1" applyFont="1"/>
    <xf numFmtId="0" fontId="5" fillId="0" borderId="2" xfId="0" applyFont="1" applyBorder="1" applyAlignment="1">
      <alignment horizontal="right"/>
    </xf>
    <xf numFmtId="165" fontId="5" fillId="0" borderId="2" xfId="1" applyNumberFormat="1" applyFont="1" applyBorder="1" applyAlignment="1">
      <alignment horizontal="center" vertical="center" wrapText="1"/>
    </xf>
    <xf numFmtId="0" fontId="0" fillId="0" borderId="0" xfId="0" applyAlignment="1"/>
    <xf numFmtId="165" fontId="7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/>
    <xf numFmtId="165" fontId="5" fillId="0" borderId="2" xfId="0" applyNumberFormat="1" applyFont="1" applyBorder="1"/>
    <xf numFmtId="0" fontId="5" fillId="0" borderId="2" xfId="0" applyFont="1" applyBorder="1" applyAlignment="1">
      <alignment wrapText="1"/>
    </xf>
    <xf numFmtId="165" fontId="7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center" wrapText="1"/>
    </xf>
    <xf numFmtId="14" fontId="5" fillId="0" borderId="2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5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2" fontId="5" fillId="0" borderId="2" xfId="0" applyNumberFormat="1" applyFont="1" applyBorder="1" applyAlignment="1">
      <alignment vertical="top" wrapText="1"/>
    </xf>
    <xf numFmtId="2" fontId="5" fillId="0" borderId="2" xfId="0" applyNumberFormat="1" applyFont="1" applyBorder="1" applyAlignment="1">
      <alignment wrapText="1"/>
    </xf>
    <xf numFmtId="165" fontId="7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165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5" fontId="5" fillId="0" borderId="5" xfId="0" applyNumberFormat="1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/>
    <xf numFmtId="0" fontId="6" fillId="0" borderId="8" xfId="0" applyFont="1" applyBorder="1" applyAlignment="1"/>
    <xf numFmtId="16" fontId="5" fillId="0" borderId="2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/>
    </xf>
    <xf numFmtId="165" fontId="5" fillId="0" borderId="9" xfId="0" applyNumberFormat="1" applyFont="1" applyBorder="1" applyAlignment="1">
      <alignment vertical="top" wrapText="1"/>
    </xf>
    <xf numFmtId="165" fontId="6" fillId="0" borderId="12" xfId="0" applyNumberFormat="1" applyFont="1" applyBorder="1" applyAlignment="1">
      <alignment wrapText="1"/>
    </xf>
    <xf numFmtId="165" fontId="6" fillId="0" borderId="13" xfId="0" applyNumberFormat="1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7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515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780097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24852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24852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00700" y="447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305550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6595997" y="42066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768858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9515475" y="481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80205"/>
    <xdr:sp macro="" textlink="">
      <xdr:nvSpPr>
        <xdr:cNvPr id="93" name="TextBox 92"/>
        <xdr:cNvSpPr txBox="1"/>
      </xdr:nvSpPr>
      <xdr:spPr>
        <a:xfrm>
          <a:off x="7688580" y="4861560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30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30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30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30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30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30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33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tabSelected="1" view="pageLayout" zoomScale="64" zoomScaleNormal="100" zoomScalePageLayoutView="64" workbookViewId="0">
      <selection activeCell="V6" sqref="V6"/>
    </sheetView>
  </sheetViews>
  <sheetFormatPr defaultRowHeight="14.4" x14ac:dyDescent="0.3"/>
  <cols>
    <col min="1" max="1" width="6.5546875" customWidth="1"/>
    <col min="2" max="2" width="1.33203125" hidden="1" customWidth="1"/>
    <col min="3" max="3" width="17.6640625" customWidth="1"/>
    <col min="4" max="4" width="6" customWidth="1"/>
    <col min="5" max="5" width="3.109375" hidden="1" customWidth="1"/>
    <col min="6" max="6" width="2.6640625" hidden="1" customWidth="1"/>
    <col min="7" max="7" width="10.5546875" customWidth="1"/>
    <col min="8" max="8" width="9" customWidth="1"/>
    <col min="9" max="9" width="9.109375" customWidth="1"/>
    <col min="10" max="10" width="9.33203125" customWidth="1"/>
    <col min="11" max="11" width="9.44140625" customWidth="1"/>
    <col min="12" max="12" width="8.33203125" customWidth="1"/>
    <col min="13" max="13" width="8.5546875" customWidth="1"/>
    <col min="14" max="14" width="10" customWidth="1"/>
    <col min="15" max="15" width="9.21875" customWidth="1"/>
    <col min="16" max="16" width="9.77734375" customWidth="1"/>
    <col min="17" max="17" width="8.88671875" customWidth="1"/>
    <col min="18" max="19" width="8" customWidth="1"/>
    <col min="20" max="20" width="8.88671875" customWidth="1"/>
  </cols>
  <sheetData>
    <row r="1" spans="1:24" ht="0.75" customHeight="1" x14ac:dyDescent="0.3">
      <c r="M1" s="122"/>
      <c r="N1" s="122"/>
      <c r="O1" s="122"/>
      <c r="P1" s="122"/>
      <c r="Q1" s="122"/>
      <c r="R1" s="122"/>
      <c r="S1" s="122"/>
    </row>
    <row r="2" spans="1:24" ht="0.75" customHeight="1" x14ac:dyDescent="0.3">
      <c r="M2" s="4"/>
      <c r="N2" s="4"/>
      <c r="O2" s="4"/>
      <c r="P2" s="4"/>
      <c r="Q2" s="8"/>
      <c r="R2" s="9"/>
      <c r="S2" s="8"/>
    </row>
    <row r="3" spans="1:24" ht="100.2" customHeight="1" x14ac:dyDescent="0.3">
      <c r="M3" s="63"/>
      <c r="N3" s="63"/>
      <c r="O3" s="101" t="s">
        <v>76</v>
      </c>
      <c r="P3" s="102"/>
      <c r="Q3" s="102"/>
      <c r="R3" s="102"/>
      <c r="S3" s="102"/>
    </row>
    <row r="4" spans="1:24" ht="118.2" customHeight="1" x14ac:dyDescent="0.3">
      <c r="A4" s="1"/>
      <c r="C4" s="7"/>
      <c r="D4" s="7"/>
      <c r="E4" s="7"/>
      <c r="F4" s="7"/>
      <c r="G4" s="6"/>
      <c r="H4" s="6"/>
      <c r="I4" s="6"/>
      <c r="J4" s="6"/>
      <c r="K4" s="105" t="s">
        <v>46</v>
      </c>
      <c r="L4" s="106"/>
      <c r="M4" s="106"/>
      <c r="N4" s="106"/>
      <c r="O4" s="106"/>
      <c r="P4" s="106"/>
      <c r="Q4" s="106"/>
      <c r="R4" s="106"/>
      <c r="S4" s="106"/>
    </row>
    <row r="5" spans="1:24" ht="25.5" customHeight="1" x14ac:dyDescent="0.35">
      <c r="A5" s="147" t="s">
        <v>47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</row>
    <row r="6" spans="1:24" ht="24.75" customHeight="1" x14ac:dyDescent="0.3">
      <c r="A6" s="109" t="s">
        <v>2</v>
      </c>
      <c r="B6" s="111" t="s">
        <v>3</v>
      </c>
      <c r="C6" s="112"/>
      <c r="D6" s="115" t="s">
        <v>0</v>
      </c>
      <c r="E6" s="111" t="s">
        <v>1</v>
      </c>
      <c r="F6" s="112"/>
      <c r="G6" s="115" t="s">
        <v>4</v>
      </c>
      <c r="H6" s="111"/>
      <c r="I6" s="111"/>
      <c r="J6" s="111"/>
      <c r="K6" s="111"/>
      <c r="L6" s="111"/>
      <c r="M6" s="135"/>
      <c r="N6" s="135"/>
      <c r="O6" s="135"/>
      <c r="P6" s="135"/>
      <c r="Q6" s="135"/>
      <c r="R6" s="135"/>
      <c r="S6" s="136"/>
    </row>
    <row r="7" spans="1:24" ht="39" customHeight="1" x14ac:dyDescent="0.3">
      <c r="A7" s="110"/>
      <c r="B7" s="113"/>
      <c r="C7" s="114"/>
      <c r="D7" s="116"/>
      <c r="E7" s="126"/>
      <c r="F7" s="127"/>
      <c r="G7" s="10" t="s">
        <v>5</v>
      </c>
      <c r="H7" s="10">
        <v>2016</v>
      </c>
      <c r="I7" s="10">
        <v>2017</v>
      </c>
      <c r="J7" s="10">
        <v>2018</v>
      </c>
      <c r="K7" s="10">
        <v>2019</v>
      </c>
      <c r="L7" s="10">
        <v>2020</v>
      </c>
      <c r="M7" s="10">
        <v>2021</v>
      </c>
      <c r="N7" s="10">
        <v>2022</v>
      </c>
      <c r="O7" s="10">
        <v>2023</v>
      </c>
      <c r="P7" s="10">
        <v>2024</v>
      </c>
      <c r="Q7" s="10">
        <v>2025</v>
      </c>
      <c r="R7" s="10">
        <v>2026</v>
      </c>
      <c r="S7" s="10" t="s">
        <v>63</v>
      </c>
    </row>
    <row r="8" spans="1:24" ht="18" customHeight="1" x14ac:dyDescent="0.3">
      <c r="A8" s="128" t="s">
        <v>9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30"/>
    </row>
    <row r="9" spans="1:24" ht="17.399999999999999" customHeight="1" x14ac:dyDescent="0.3">
      <c r="A9" s="144" t="s">
        <v>8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6"/>
    </row>
    <row r="10" spans="1:24" ht="27" customHeight="1" x14ac:dyDescent="0.3">
      <c r="A10" s="140" t="s">
        <v>11</v>
      </c>
      <c r="B10" s="11"/>
      <c r="C10" s="54" t="s">
        <v>7</v>
      </c>
      <c r="D10" s="125" t="s">
        <v>64</v>
      </c>
      <c r="E10" s="11"/>
      <c r="F10" s="11"/>
      <c r="G10" s="67">
        <v>12369.575000000001</v>
      </c>
      <c r="H10" s="67">
        <v>276.38</v>
      </c>
      <c r="I10" s="67">
        <v>199</v>
      </c>
      <c r="J10" s="67">
        <v>1336.8520000000001</v>
      </c>
      <c r="K10" s="67">
        <v>300</v>
      </c>
      <c r="L10" s="67">
        <v>80</v>
      </c>
      <c r="M10" s="67">
        <v>462.34699999999998</v>
      </c>
      <c r="N10" s="67">
        <v>1199.9960000000001</v>
      </c>
      <c r="O10" s="14">
        <v>1015</v>
      </c>
      <c r="P10" s="14">
        <v>2500</v>
      </c>
      <c r="Q10" s="14">
        <v>2500</v>
      </c>
      <c r="R10" s="14">
        <v>2500</v>
      </c>
      <c r="S10" s="15">
        <v>0</v>
      </c>
      <c r="U10" s="122"/>
      <c r="V10" s="122"/>
      <c r="W10" s="122"/>
      <c r="X10" s="122"/>
    </row>
    <row r="11" spans="1:24" ht="15" customHeight="1" x14ac:dyDescent="0.3">
      <c r="A11" s="140"/>
      <c r="B11" s="11"/>
      <c r="C11" s="131" t="s">
        <v>28</v>
      </c>
      <c r="D11" s="125"/>
      <c r="E11" s="11"/>
      <c r="F11" s="11"/>
      <c r="G11" s="67">
        <v>200</v>
      </c>
      <c r="H11" s="67">
        <v>0</v>
      </c>
      <c r="I11" s="67">
        <v>0</v>
      </c>
      <c r="J11" s="67">
        <v>200</v>
      </c>
      <c r="K11" s="67">
        <v>0</v>
      </c>
      <c r="L11" s="67">
        <v>0</v>
      </c>
      <c r="M11" s="67">
        <v>0</v>
      </c>
      <c r="N11" s="67">
        <v>0</v>
      </c>
      <c r="O11" s="14">
        <v>0</v>
      </c>
      <c r="P11" s="14">
        <v>0</v>
      </c>
      <c r="Q11" s="14">
        <v>0</v>
      </c>
      <c r="R11" s="14">
        <v>0</v>
      </c>
      <c r="S11" s="15">
        <v>0</v>
      </c>
      <c r="U11" s="5"/>
      <c r="V11" s="5"/>
      <c r="W11" s="5"/>
      <c r="X11" s="5"/>
    </row>
    <row r="12" spans="1:24" ht="22.8" customHeight="1" x14ac:dyDescent="0.3">
      <c r="A12" s="141"/>
      <c r="B12" s="11"/>
      <c r="C12" s="132"/>
      <c r="D12" s="125"/>
      <c r="E12" s="11"/>
      <c r="F12" s="11"/>
      <c r="G12" s="35">
        <v>12169.575000000001</v>
      </c>
      <c r="H12" s="67">
        <v>276.38</v>
      </c>
      <c r="I12" s="67">
        <v>199</v>
      </c>
      <c r="J12" s="67">
        <v>1136.8520000000001</v>
      </c>
      <c r="K12" s="67">
        <v>300</v>
      </c>
      <c r="L12" s="67">
        <v>80</v>
      </c>
      <c r="M12" s="67">
        <v>462.34699999999998</v>
      </c>
      <c r="N12" s="67">
        <v>1199.9960000000001</v>
      </c>
      <c r="O12" s="14">
        <v>1015</v>
      </c>
      <c r="P12" s="14">
        <v>2500</v>
      </c>
      <c r="Q12" s="14">
        <v>2500</v>
      </c>
      <c r="R12" s="14">
        <v>2500</v>
      </c>
      <c r="S12" s="15">
        <v>0</v>
      </c>
    </row>
    <row r="13" spans="1:24" ht="54" customHeight="1" x14ac:dyDescent="0.3">
      <c r="A13" s="133" t="s">
        <v>25</v>
      </c>
      <c r="B13" s="17"/>
      <c r="C13" s="18" t="s">
        <v>27</v>
      </c>
      <c r="D13" s="125" t="s">
        <v>26</v>
      </c>
      <c r="E13" s="11"/>
      <c r="F13" s="11"/>
      <c r="G13" s="67">
        <v>192.91300000000001</v>
      </c>
      <c r="H13" s="67">
        <v>0</v>
      </c>
      <c r="I13" s="67">
        <v>0</v>
      </c>
      <c r="J13" s="67">
        <v>93</v>
      </c>
      <c r="K13" s="67">
        <v>99.912999999999997</v>
      </c>
      <c r="L13" s="67">
        <v>0</v>
      </c>
      <c r="M13" s="67">
        <v>0</v>
      </c>
      <c r="N13" s="67">
        <v>0</v>
      </c>
      <c r="O13" s="67">
        <v>0</v>
      </c>
      <c r="P13" s="15">
        <v>0</v>
      </c>
      <c r="Q13" s="15">
        <v>0</v>
      </c>
      <c r="R13" s="15">
        <v>0</v>
      </c>
      <c r="S13" s="15">
        <v>0</v>
      </c>
    </row>
    <row r="14" spans="1:24" ht="18" customHeight="1" x14ac:dyDescent="0.3">
      <c r="A14" s="134"/>
      <c r="B14" s="19"/>
      <c r="C14" s="20" t="s">
        <v>28</v>
      </c>
      <c r="D14" s="107"/>
      <c r="E14" s="11"/>
      <c r="F14" s="11"/>
      <c r="G14" s="67">
        <v>192.91300000000001</v>
      </c>
      <c r="H14" s="67">
        <v>0</v>
      </c>
      <c r="I14" s="67">
        <v>0</v>
      </c>
      <c r="J14" s="67">
        <v>93</v>
      </c>
      <c r="K14" s="67">
        <v>99.912999999999997</v>
      </c>
      <c r="L14" s="67">
        <v>0</v>
      </c>
      <c r="M14" s="67">
        <v>0</v>
      </c>
      <c r="N14" s="67">
        <v>0</v>
      </c>
      <c r="O14" s="67">
        <v>0</v>
      </c>
      <c r="P14" s="15">
        <v>0</v>
      </c>
      <c r="Q14" s="15">
        <v>0</v>
      </c>
      <c r="R14" s="15">
        <v>0</v>
      </c>
      <c r="S14" s="15">
        <v>0</v>
      </c>
    </row>
    <row r="15" spans="1:24" ht="18" customHeight="1" x14ac:dyDescent="0.3">
      <c r="A15" s="117" t="s">
        <v>49</v>
      </c>
      <c r="B15" s="21"/>
      <c r="C15" s="73" t="s">
        <v>50</v>
      </c>
      <c r="D15" s="96" t="s">
        <v>65</v>
      </c>
      <c r="E15" s="75"/>
      <c r="F15" s="75"/>
      <c r="G15" s="67">
        <f>N15+O15+P15+Q15+R15+S15</f>
        <v>16013.226000000002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10981.126</v>
      </c>
      <c r="O15" s="67">
        <v>3506.1</v>
      </c>
      <c r="P15" s="14">
        <v>504.6</v>
      </c>
      <c r="Q15" s="14">
        <v>507.2</v>
      </c>
      <c r="R15" s="14">
        <v>514.20000000000005</v>
      </c>
      <c r="S15" s="15">
        <v>0</v>
      </c>
    </row>
    <row r="16" spans="1:24" ht="18" customHeight="1" x14ac:dyDescent="0.3">
      <c r="A16" s="118"/>
      <c r="B16" s="21"/>
      <c r="C16" s="73" t="s">
        <v>28</v>
      </c>
      <c r="D16" s="120"/>
      <c r="E16" s="75"/>
      <c r="F16" s="75"/>
      <c r="G16" s="72">
        <f>N16+O16+P16+Q16+R16+S16</f>
        <v>16013.226000000002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67">
        <v>10981.126</v>
      </c>
      <c r="O16" s="13">
        <v>3506.1</v>
      </c>
      <c r="P16" s="14">
        <v>504.6</v>
      </c>
      <c r="Q16" s="14">
        <v>507.2</v>
      </c>
      <c r="R16" s="14">
        <v>514.20000000000005</v>
      </c>
      <c r="S16" s="15">
        <v>0</v>
      </c>
    </row>
    <row r="17" spans="1:19" ht="55.2" customHeight="1" x14ac:dyDescent="0.3">
      <c r="A17" s="119"/>
      <c r="B17" s="21"/>
      <c r="C17" s="79" t="s">
        <v>6</v>
      </c>
      <c r="D17" s="121"/>
      <c r="E17" s="75"/>
      <c r="F17" s="75"/>
      <c r="G17" s="77">
        <v>2108.4</v>
      </c>
      <c r="H17" s="15"/>
      <c r="I17" s="15"/>
      <c r="J17" s="15"/>
      <c r="K17" s="15"/>
      <c r="L17" s="15"/>
      <c r="M17" s="15"/>
      <c r="N17" s="67"/>
      <c r="O17" s="13"/>
      <c r="P17" s="14" t="s">
        <v>75</v>
      </c>
      <c r="Q17" s="14" t="s">
        <v>75</v>
      </c>
      <c r="R17" s="14" t="s">
        <v>75</v>
      </c>
      <c r="S17" s="15">
        <v>0</v>
      </c>
    </row>
    <row r="18" spans="1:19" ht="92.4" customHeight="1" x14ac:dyDescent="0.3">
      <c r="A18" s="84" t="s">
        <v>51</v>
      </c>
      <c r="B18" s="75"/>
      <c r="C18" s="18" t="s">
        <v>54</v>
      </c>
      <c r="D18" s="85">
        <v>2023</v>
      </c>
      <c r="E18" s="75"/>
      <c r="F18" s="75"/>
      <c r="G18" s="72">
        <v>1149.999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72">
        <v>1149.999</v>
      </c>
      <c r="P18" s="14">
        <v>0</v>
      </c>
      <c r="Q18" s="14">
        <v>0</v>
      </c>
      <c r="R18" s="14">
        <v>0</v>
      </c>
      <c r="S18" s="15">
        <v>0</v>
      </c>
    </row>
    <row r="19" spans="1:19" ht="19.8" customHeight="1" x14ac:dyDescent="0.3">
      <c r="A19" s="84"/>
      <c r="B19" s="75"/>
      <c r="C19" s="73" t="s">
        <v>28</v>
      </c>
      <c r="D19" s="85"/>
      <c r="E19" s="75"/>
      <c r="F19" s="75"/>
      <c r="G19" s="72">
        <v>1149.999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67" t="s">
        <v>68</v>
      </c>
      <c r="P19" s="14">
        <v>0</v>
      </c>
      <c r="Q19" s="14">
        <v>0</v>
      </c>
      <c r="R19" s="14">
        <v>0</v>
      </c>
      <c r="S19" s="15">
        <v>0</v>
      </c>
    </row>
    <row r="20" spans="1:19" ht="15" customHeight="1" x14ac:dyDescent="0.3">
      <c r="A20" s="103" t="s">
        <v>67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</row>
    <row r="21" spans="1:19" ht="15.75" customHeight="1" x14ac:dyDescent="0.3">
      <c r="A21" s="142" t="s">
        <v>10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</row>
    <row r="22" spans="1:19" ht="26.4" customHeight="1" x14ac:dyDescent="0.3">
      <c r="A22" s="123" t="s">
        <v>24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</row>
    <row r="23" spans="1:19" ht="109.8" customHeight="1" x14ac:dyDescent="0.3">
      <c r="A23" s="139" t="s">
        <v>12</v>
      </c>
      <c r="B23" s="22"/>
      <c r="C23" s="18" t="s">
        <v>55</v>
      </c>
      <c r="D23" s="85" t="s">
        <v>69</v>
      </c>
      <c r="E23" s="22"/>
      <c r="F23" s="22"/>
      <c r="G23" s="16">
        <f>H23+I23+J23+K23+L23+M23+N23+O23+P23+Q23+R23+S23</f>
        <v>745.78</v>
      </c>
      <c r="H23" s="23">
        <v>199</v>
      </c>
      <c r="I23" s="16">
        <v>207.505</v>
      </c>
      <c r="J23" s="16">
        <v>149.98099999999999</v>
      </c>
      <c r="K23" s="16">
        <v>160</v>
      </c>
      <c r="L23" s="16">
        <v>0</v>
      </c>
      <c r="M23" s="12">
        <v>0</v>
      </c>
      <c r="N23" s="12">
        <v>29.294</v>
      </c>
      <c r="O23" s="13">
        <v>0</v>
      </c>
      <c r="P23" s="13">
        <v>0</v>
      </c>
      <c r="Q23" s="13">
        <v>0</v>
      </c>
      <c r="R23" s="13">
        <v>0</v>
      </c>
      <c r="S23" s="15">
        <v>0</v>
      </c>
    </row>
    <row r="24" spans="1:19" x14ac:dyDescent="0.3">
      <c r="A24" s="95"/>
      <c r="B24" s="22"/>
      <c r="C24" s="24" t="s">
        <v>21</v>
      </c>
      <c r="D24" s="107"/>
      <c r="E24" s="22"/>
      <c r="F24" s="22"/>
      <c r="G24" s="16">
        <f>H24+I24+J24+K24+L24+M24+N24+O24+P24+Q24+R24+S24</f>
        <v>745.78</v>
      </c>
      <c r="H24" s="23">
        <v>199</v>
      </c>
      <c r="I24" s="16">
        <v>207.505</v>
      </c>
      <c r="J24" s="16">
        <v>149.98099999999999</v>
      </c>
      <c r="K24" s="16">
        <v>160</v>
      </c>
      <c r="L24" s="16">
        <v>0</v>
      </c>
      <c r="M24" s="12">
        <v>0</v>
      </c>
      <c r="N24" s="12">
        <v>29.294</v>
      </c>
      <c r="O24" s="13">
        <v>0</v>
      </c>
      <c r="P24" s="13">
        <v>0</v>
      </c>
      <c r="Q24" s="13">
        <v>0</v>
      </c>
      <c r="R24" s="13">
        <v>0</v>
      </c>
      <c r="S24" s="15">
        <v>0</v>
      </c>
    </row>
    <row r="25" spans="1:19" ht="67.8" customHeight="1" x14ac:dyDescent="0.3">
      <c r="A25" s="95" t="s">
        <v>13</v>
      </c>
      <c r="B25" s="25"/>
      <c r="C25" s="26" t="s">
        <v>60</v>
      </c>
      <c r="D25" s="85" t="s">
        <v>70</v>
      </c>
      <c r="E25" s="25"/>
      <c r="F25" s="25"/>
      <c r="G25" s="27">
        <v>3913.3690000000001</v>
      </c>
      <c r="H25" s="28">
        <v>819.38</v>
      </c>
      <c r="I25" s="27">
        <v>896.16700000000003</v>
      </c>
      <c r="J25" s="28">
        <v>482.17399999999998</v>
      </c>
      <c r="K25" s="27">
        <v>618.32500000000005</v>
      </c>
      <c r="L25" s="28">
        <v>0</v>
      </c>
      <c r="M25" s="29">
        <v>0</v>
      </c>
      <c r="N25" s="16">
        <v>408.53399999999999</v>
      </c>
      <c r="O25" s="16">
        <v>295.78899999999999</v>
      </c>
      <c r="P25" s="30">
        <v>241</v>
      </c>
      <c r="Q25" s="30">
        <v>152</v>
      </c>
      <c r="R25" s="30">
        <v>0</v>
      </c>
      <c r="S25" s="31">
        <v>0</v>
      </c>
    </row>
    <row r="26" spans="1:19" ht="15.6" customHeight="1" x14ac:dyDescent="0.3">
      <c r="A26" s="95"/>
      <c r="B26" s="32"/>
      <c r="C26" s="26" t="s">
        <v>32</v>
      </c>
      <c r="D26" s="85"/>
      <c r="E26" s="32"/>
      <c r="F26" s="32"/>
      <c r="G26" s="27">
        <v>250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31">
        <v>0</v>
      </c>
      <c r="O26" s="30">
        <v>150</v>
      </c>
      <c r="P26" s="30">
        <v>100</v>
      </c>
      <c r="Q26" s="30">
        <v>0</v>
      </c>
      <c r="R26" s="30">
        <v>0</v>
      </c>
      <c r="S26" s="31">
        <v>0</v>
      </c>
    </row>
    <row r="27" spans="1:19" ht="15.6" customHeight="1" x14ac:dyDescent="0.3">
      <c r="A27" s="95"/>
      <c r="B27" s="32"/>
      <c r="C27" s="20" t="s">
        <v>21</v>
      </c>
      <c r="D27" s="85"/>
      <c r="E27" s="32"/>
      <c r="F27" s="32"/>
      <c r="G27" s="27">
        <f>H27+I27+J27+K27+L27+M27+N27+O27+P27+Q27+R27+S27</f>
        <v>3663.3690000000006</v>
      </c>
      <c r="H27" s="28">
        <v>819.38</v>
      </c>
      <c r="I27" s="27">
        <v>896.16700000000003</v>
      </c>
      <c r="J27" s="28">
        <v>482.17399999999998</v>
      </c>
      <c r="K27" s="27">
        <v>618.32500000000005</v>
      </c>
      <c r="L27" s="28">
        <v>0</v>
      </c>
      <c r="M27" s="29">
        <v>0</v>
      </c>
      <c r="N27" s="16">
        <v>408.53399999999999</v>
      </c>
      <c r="O27" s="16">
        <v>145.78899999999999</v>
      </c>
      <c r="P27" s="30">
        <v>141</v>
      </c>
      <c r="Q27" s="30">
        <v>152</v>
      </c>
      <c r="R27" s="30">
        <v>0</v>
      </c>
      <c r="S27" s="31">
        <v>0</v>
      </c>
    </row>
    <row r="28" spans="1:19" ht="104.4" customHeight="1" x14ac:dyDescent="0.3">
      <c r="A28" s="95" t="s">
        <v>14</v>
      </c>
      <c r="B28" s="33"/>
      <c r="C28" s="34" t="s">
        <v>56</v>
      </c>
      <c r="D28" s="85" t="s">
        <v>71</v>
      </c>
      <c r="E28" s="22"/>
      <c r="F28" s="22"/>
      <c r="G28" s="16">
        <f>H28+I28+J28+K28+L28+M28+N28+O28+P28+Q28+R28+S28</f>
        <v>411.22</v>
      </c>
      <c r="H28" s="16">
        <v>114.285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16">
        <v>131.935</v>
      </c>
      <c r="O28" s="30">
        <v>0</v>
      </c>
      <c r="P28" s="30">
        <v>40</v>
      </c>
      <c r="Q28" s="30">
        <v>83</v>
      </c>
      <c r="R28" s="30">
        <v>42</v>
      </c>
      <c r="S28" s="31">
        <v>0</v>
      </c>
    </row>
    <row r="29" spans="1:19" x14ac:dyDescent="0.3">
      <c r="A29" s="108"/>
      <c r="B29" s="33"/>
      <c r="C29" s="24" t="s">
        <v>21</v>
      </c>
      <c r="D29" s="85"/>
      <c r="E29" s="22"/>
      <c r="F29" s="22"/>
      <c r="G29" s="16">
        <f>H29+I29+J29+K29+L29+M29+N29+O29+P29+Q29+R29+S29</f>
        <v>411.22</v>
      </c>
      <c r="H29" s="16">
        <v>114.285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16">
        <v>131.935</v>
      </c>
      <c r="O29" s="30">
        <v>0</v>
      </c>
      <c r="P29" s="30">
        <v>40</v>
      </c>
      <c r="Q29" s="30">
        <v>83</v>
      </c>
      <c r="R29" s="30">
        <v>42</v>
      </c>
      <c r="S29" s="31">
        <v>0</v>
      </c>
    </row>
    <row r="30" spans="1:19" ht="94.2" customHeight="1" x14ac:dyDescent="0.3">
      <c r="A30" s="95" t="s">
        <v>15</v>
      </c>
      <c r="B30" s="22"/>
      <c r="C30" s="34" t="s">
        <v>57</v>
      </c>
      <c r="D30" s="85" t="s">
        <v>66</v>
      </c>
      <c r="E30" s="22"/>
      <c r="F30" s="22"/>
      <c r="G30" s="16">
        <f>H30+I30+J30+K30+L30+M30+N30+O30+P30+Q30+R30+S30</f>
        <v>968.44399999999996</v>
      </c>
      <c r="H30" s="31">
        <v>0</v>
      </c>
      <c r="I30" s="16">
        <v>35.972999999999999</v>
      </c>
      <c r="J30" s="31">
        <v>0</v>
      </c>
      <c r="K30" s="30">
        <v>50</v>
      </c>
      <c r="L30" s="31">
        <v>0</v>
      </c>
      <c r="M30" s="31">
        <v>0</v>
      </c>
      <c r="N30" s="16">
        <v>265.471</v>
      </c>
      <c r="O30" s="30">
        <v>140</v>
      </c>
      <c r="P30" s="30">
        <v>149</v>
      </c>
      <c r="Q30" s="30">
        <v>150</v>
      </c>
      <c r="R30" s="30">
        <v>178</v>
      </c>
      <c r="S30" s="31">
        <v>0</v>
      </c>
    </row>
    <row r="31" spans="1:19" x14ac:dyDescent="0.3">
      <c r="A31" s="108"/>
      <c r="B31" s="22"/>
      <c r="C31" s="24" t="s">
        <v>21</v>
      </c>
      <c r="D31" s="85"/>
      <c r="E31" s="22"/>
      <c r="F31" s="22"/>
      <c r="G31" s="16">
        <f>H31+I31+J31+K31+L31+M31+N31+O31+P31+Q31+R31+S31</f>
        <v>968.44399999999996</v>
      </c>
      <c r="H31" s="31">
        <v>0</v>
      </c>
      <c r="I31" s="16">
        <v>35.972999999999999</v>
      </c>
      <c r="J31" s="31">
        <v>0</v>
      </c>
      <c r="K31" s="30">
        <v>50</v>
      </c>
      <c r="L31" s="31">
        <v>0</v>
      </c>
      <c r="M31" s="31">
        <v>0</v>
      </c>
      <c r="N31" s="16">
        <v>265.471</v>
      </c>
      <c r="O31" s="30">
        <v>140</v>
      </c>
      <c r="P31" s="30">
        <v>149</v>
      </c>
      <c r="Q31" s="30">
        <v>150</v>
      </c>
      <c r="R31" s="30">
        <v>178</v>
      </c>
      <c r="S31" s="31">
        <v>0</v>
      </c>
    </row>
    <row r="32" spans="1:19" ht="103.8" customHeight="1" x14ac:dyDescent="0.3">
      <c r="A32" s="88" t="s">
        <v>16</v>
      </c>
      <c r="B32" s="22"/>
      <c r="C32" s="18" t="s">
        <v>58</v>
      </c>
      <c r="D32" s="96" t="s">
        <v>30</v>
      </c>
      <c r="E32" s="22"/>
      <c r="F32" s="22"/>
      <c r="G32" s="16">
        <f t="shared" ref="G32:G33" si="0">H32+I32+J32+K32+L32+M32+N32+O32+P32</f>
        <v>173.154</v>
      </c>
      <c r="H32" s="31">
        <v>0</v>
      </c>
      <c r="I32" s="31">
        <v>0</v>
      </c>
      <c r="J32" s="30">
        <v>90</v>
      </c>
      <c r="K32" s="30">
        <v>50</v>
      </c>
      <c r="L32" s="16">
        <v>33.154000000000003</v>
      </c>
      <c r="M32" s="31">
        <v>0</v>
      </c>
      <c r="N32" s="31">
        <v>0</v>
      </c>
      <c r="O32" s="31">
        <v>0</v>
      </c>
      <c r="P32" s="31">
        <v>0</v>
      </c>
      <c r="Q32" s="36">
        <v>0</v>
      </c>
      <c r="R32" s="36">
        <v>0</v>
      </c>
      <c r="S32" s="36">
        <v>0</v>
      </c>
    </row>
    <row r="33" spans="1:19" x14ac:dyDescent="0.3">
      <c r="A33" s="90"/>
      <c r="B33" s="22"/>
      <c r="C33" s="24" t="s">
        <v>21</v>
      </c>
      <c r="D33" s="97"/>
      <c r="E33" s="22"/>
      <c r="F33" s="22"/>
      <c r="G33" s="16">
        <f t="shared" si="0"/>
        <v>173.154</v>
      </c>
      <c r="H33" s="31">
        <v>0</v>
      </c>
      <c r="I33" s="31">
        <v>0</v>
      </c>
      <c r="J33" s="30">
        <v>90</v>
      </c>
      <c r="K33" s="30">
        <v>50</v>
      </c>
      <c r="L33" s="16">
        <v>33.154000000000003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</row>
    <row r="34" spans="1:19" ht="85.2" customHeight="1" x14ac:dyDescent="0.3">
      <c r="A34" s="95" t="s">
        <v>29</v>
      </c>
      <c r="B34" s="22"/>
      <c r="C34" s="18" t="s">
        <v>20</v>
      </c>
      <c r="D34" s="85" t="s">
        <v>73</v>
      </c>
      <c r="E34" s="22"/>
      <c r="F34" s="22"/>
      <c r="G34" s="16">
        <f>H34+I34+J34+K34+L34+M34+N34+O34+P34+Q34+R34+S34</f>
        <v>7041.7150000000001</v>
      </c>
      <c r="H34" s="16">
        <v>323.74799999999999</v>
      </c>
      <c r="I34" s="31">
        <v>0</v>
      </c>
      <c r="J34" s="31">
        <v>0</v>
      </c>
      <c r="K34" s="30">
        <v>1300</v>
      </c>
      <c r="L34" s="31">
        <v>0</v>
      </c>
      <c r="M34" s="31">
        <v>0</v>
      </c>
      <c r="N34" s="23">
        <v>1166.1500000000001</v>
      </c>
      <c r="O34" s="16">
        <v>1651.817</v>
      </c>
      <c r="P34" s="16">
        <f>P35+P36</f>
        <v>1200</v>
      </c>
      <c r="Q34" s="30">
        <v>700</v>
      </c>
      <c r="R34" s="30">
        <v>700</v>
      </c>
      <c r="S34" s="31">
        <v>0</v>
      </c>
    </row>
    <row r="35" spans="1:19" ht="13.2" customHeight="1" x14ac:dyDescent="0.3">
      <c r="A35" s="95"/>
      <c r="B35" s="22"/>
      <c r="C35" s="18" t="s">
        <v>32</v>
      </c>
      <c r="D35" s="85"/>
      <c r="E35" s="22"/>
      <c r="F35" s="22"/>
      <c r="G35" s="16">
        <v>2735</v>
      </c>
      <c r="H35" s="31">
        <v>0</v>
      </c>
      <c r="I35" s="31">
        <v>0</v>
      </c>
      <c r="J35" s="31">
        <v>0</v>
      </c>
      <c r="K35" s="30">
        <v>1235</v>
      </c>
      <c r="L35" s="31">
        <v>0</v>
      </c>
      <c r="M35" s="31">
        <v>0</v>
      </c>
      <c r="N35" s="31">
        <v>0</v>
      </c>
      <c r="O35" s="23">
        <v>1000</v>
      </c>
      <c r="P35" s="16">
        <v>500</v>
      </c>
      <c r="Q35" s="31">
        <v>0</v>
      </c>
      <c r="R35" s="31">
        <v>0</v>
      </c>
      <c r="S35" s="31">
        <v>0</v>
      </c>
    </row>
    <row r="36" spans="1:19" x14ac:dyDescent="0.3">
      <c r="A36" s="95"/>
      <c r="B36" s="22"/>
      <c r="C36" s="24" t="s">
        <v>21</v>
      </c>
      <c r="D36" s="85"/>
      <c r="E36" s="22"/>
      <c r="F36" s="22"/>
      <c r="G36" s="16">
        <f>H36+I36+J36+K36+L36+M36+N36+O36+P36+Q36+R36+S36</f>
        <v>4306.7150000000001</v>
      </c>
      <c r="H36" s="16">
        <v>323.74799999999999</v>
      </c>
      <c r="I36" s="31">
        <v>0</v>
      </c>
      <c r="J36" s="31">
        <v>0</v>
      </c>
      <c r="K36" s="30">
        <v>65</v>
      </c>
      <c r="L36" s="31">
        <v>0</v>
      </c>
      <c r="M36" s="31">
        <v>0</v>
      </c>
      <c r="N36" s="23">
        <v>1166.1500000000001</v>
      </c>
      <c r="O36" s="16">
        <v>651.81700000000001</v>
      </c>
      <c r="P36" s="16">
        <v>700</v>
      </c>
      <c r="Q36" s="30">
        <v>700</v>
      </c>
      <c r="R36" s="30">
        <v>700</v>
      </c>
      <c r="S36" s="31">
        <v>0</v>
      </c>
    </row>
    <row r="37" spans="1:19" ht="93" customHeight="1" x14ac:dyDescent="0.3">
      <c r="A37" s="95" t="s">
        <v>17</v>
      </c>
      <c r="B37" s="22"/>
      <c r="C37" s="18" t="s">
        <v>59</v>
      </c>
      <c r="D37" s="85" t="s">
        <v>72</v>
      </c>
      <c r="E37" s="22"/>
      <c r="F37" s="22"/>
      <c r="G37" s="16">
        <f>H37+I37+J37+K37+L37+M37+N37+O37+P37+Q37+S37</f>
        <v>712.70699999999999</v>
      </c>
      <c r="H37" s="16">
        <v>154.77500000000001</v>
      </c>
      <c r="I37" s="16">
        <v>138.66</v>
      </c>
      <c r="J37" s="16">
        <v>107.77200000000001</v>
      </c>
      <c r="K37" s="30">
        <v>100</v>
      </c>
      <c r="L37" s="30">
        <v>50</v>
      </c>
      <c r="M37" s="16">
        <v>91</v>
      </c>
      <c r="N37" s="30">
        <v>70.5</v>
      </c>
      <c r="O37" s="30">
        <v>0</v>
      </c>
      <c r="P37" s="30">
        <v>0</v>
      </c>
      <c r="Q37" s="30">
        <v>0</v>
      </c>
      <c r="R37" s="30">
        <v>0</v>
      </c>
      <c r="S37" s="31">
        <v>0</v>
      </c>
    </row>
    <row r="38" spans="1:19" x14ac:dyDescent="0.3">
      <c r="A38" s="95"/>
      <c r="B38" s="22"/>
      <c r="C38" s="24" t="s">
        <v>21</v>
      </c>
      <c r="D38" s="85"/>
      <c r="E38" s="22"/>
      <c r="F38" s="22"/>
      <c r="G38" s="16">
        <f>H38+I38+J38+K38+L38+M38+N38+O38+P38+Q38+S38</f>
        <v>712.70699999999999</v>
      </c>
      <c r="H38" s="16">
        <v>154.77500000000001</v>
      </c>
      <c r="I38" s="16">
        <v>138.66</v>
      </c>
      <c r="J38" s="16">
        <v>107.77200000000001</v>
      </c>
      <c r="K38" s="30">
        <v>100</v>
      </c>
      <c r="L38" s="30">
        <v>50</v>
      </c>
      <c r="M38" s="16">
        <v>91</v>
      </c>
      <c r="N38" s="30">
        <v>70.5</v>
      </c>
      <c r="O38" s="30">
        <v>0</v>
      </c>
      <c r="P38" s="30">
        <v>0</v>
      </c>
      <c r="Q38" s="30">
        <v>0</v>
      </c>
      <c r="R38" s="30">
        <v>0</v>
      </c>
      <c r="S38" s="31">
        <v>0</v>
      </c>
    </row>
    <row r="39" spans="1:19" ht="111" customHeight="1" x14ac:dyDescent="0.3">
      <c r="A39" s="88" t="s">
        <v>18</v>
      </c>
      <c r="B39" s="32"/>
      <c r="C39" s="18" t="s">
        <v>31</v>
      </c>
      <c r="D39" s="96" t="s">
        <v>48</v>
      </c>
      <c r="E39" s="32"/>
      <c r="F39" s="32"/>
      <c r="G39" s="16">
        <f t="shared" ref="G39:G40" si="1">H39+I39+J39+K39+L39+M39+N39+O39+P39</f>
        <v>137.25700000000001</v>
      </c>
      <c r="H39" s="31">
        <v>0</v>
      </c>
      <c r="I39" s="16">
        <v>70</v>
      </c>
      <c r="J39" s="16">
        <v>61.256999999999998</v>
      </c>
      <c r="K39" s="30">
        <v>6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6">
        <v>0</v>
      </c>
      <c r="R39" s="36">
        <v>0</v>
      </c>
      <c r="S39" s="36">
        <v>0</v>
      </c>
    </row>
    <row r="40" spans="1:19" x14ac:dyDescent="0.3">
      <c r="A40" s="90"/>
      <c r="B40" s="32"/>
      <c r="C40" s="24" t="s">
        <v>21</v>
      </c>
      <c r="D40" s="98"/>
      <c r="E40" s="32"/>
      <c r="F40" s="32"/>
      <c r="G40" s="16">
        <f t="shared" si="1"/>
        <v>137.25700000000001</v>
      </c>
      <c r="H40" s="31">
        <v>0</v>
      </c>
      <c r="I40" s="16">
        <v>70</v>
      </c>
      <c r="J40" s="30">
        <v>61.256999999999998</v>
      </c>
      <c r="K40" s="30">
        <v>6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</row>
    <row r="41" spans="1:19" ht="64.8" customHeight="1" x14ac:dyDescent="0.3">
      <c r="A41" s="88" t="s">
        <v>22</v>
      </c>
      <c r="B41" s="37"/>
      <c r="C41" s="38" t="s">
        <v>23</v>
      </c>
      <c r="D41" s="96">
        <v>2017</v>
      </c>
      <c r="E41" s="37"/>
      <c r="F41" s="37"/>
      <c r="G41" s="39">
        <v>66.927000000000007</v>
      </c>
      <c r="H41" s="40">
        <v>0</v>
      </c>
      <c r="I41" s="39">
        <v>66.927000000000007</v>
      </c>
      <c r="J41" s="40">
        <v>0</v>
      </c>
      <c r="K41" s="40">
        <v>0</v>
      </c>
      <c r="L41" s="40">
        <v>0</v>
      </c>
      <c r="M41" s="40">
        <v>0</v>
      </c>
      <c r="N41" s="41">
        <v>0</v>
      </c>
      <c r="O41" s="40">
        <v>0</v>
      </c>
      <c r="P41" s="31">
        <v>0</v>
      </c>
      <c r="Q41" s="29">
        <v>0</v>
      </c>
      <c r="R41" s="29">
        <v>0</v>
      </c>
      <c r="S41" s="31">
        <v>0</v>
      </c>
    </row>
    <row r="42" spans="1:19" ht="15.75" customHeight="1" x14ac:dyDescent="0.3">
      <c r="A42" s="90"/>
      <c r="B42" s="24"/>
      <c r="C42" s="42" t="s">
        <v>21</v>
      </c>
      <c r="D42" s="98"/>
      <c r="E42" s="24"/>
      <c r="F42" s="24"/>
      <c r="G42" s="39">
        <v>66.927000000000007</v>
      </c>
      <c r="H42" s="40">
        <v>0</v>
      </c>
      <c r="I42" s="39">
        <v>66.927000000000007</v>
      </c>
      <c r="J42" s="40">
        <v>0</v>
      </c>
      <c r="K42" s="40">
        <v>0</v>
      </c>
      <c r="L42" s="40">
        <v>0</v>
      </c>
      <c r="M42" s="40">
        <v>0</v>
      </c>
      <c r="N42" s="41">
        <v>0</v>
      </c>
      <c r="O42" s="40">
        <v>0</v>
      </c>
      <c r="P42" s="31">
        <v>0</v>
      </c>
      <c r="Q42" s="29">
        <v>0</v>
      </c>
      <c r="R42" s="29">
        <v>0</v>
      </c>
      <c r="S42" s="31">
        <v>0</v>
      </c>
    </row>
    <row r="43" spans="1:19" ht="112.8" customHeight="1" x14ac:dyDescent="0.3">
      <c r="A43" s="153" t="s">
        <v>34</v>
      </c>
      <c r="B43" s="43"/>
      <c r="C43" s="18" t="s">
        <v>35</v>
      </c>
      <c r="D43" s="115">
        <v>2021</v>
      </c>
      <c r="E43" s="43"/>
      <c r="F43" s="43"/>
      <c r="G43" s="16">
        <v>33.963999999999999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16">
        <v>16.981999999999999</v>
      </c>
      <c r="N43" s="16">
        <v>16.981999999999999</v>
      </c>
      <c r="O43" s="10">
        <v>0</v>
      </c>
      <c r="P43" s="10">
        <v>0</v>
      </c>
      <c r="Q43" s="44">
        <v>0</v>
      </c>
      <c r="R43" s="44">
        <v>0</v>
      </c>
      <c r="S43" s="44">
        <v>0</v>
      </c>
    </row>
    <row r="44" spans="1:19" ht="15.75" customHeight="1" x14ac:dyDescent="0.3">
      <c r="A44" s="154"/>
      <c r="B44" s="43"/>
      <c r="C44" s="24" t="s">
        <v>21</v>
      </c>
      <c r="D44" s="155"/>
      <c r="E44" s="43"/>
      <c r="F44" s="43"/>
      <c r="G44" s="16">
        <v>33.963999999999999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16">
        <v>16.981999999999999</v>
      </c>
      <c r="N44" s="16" t="s">
        <v>37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ht="15.75" customHeight="1" x14ac:dyDescent="0.3">
      <c r="A45" s="150" t="s">
        <v>36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</row>
    <row r="46" spans="1:19" ht="27" customHeight="1" x14ac:dyDescent="0.3">
      <c r="A46" s="88" t="s">
        <v>38</v>
      </c>
      <c r="B46" s="45"/>
      <c r="C46" s="46" t="s">
        <v>39</v>
      </c>
      <c r="D46" s="86">
        <v>2022</v>
      </c>
      <c r="E46" s="45"/>
      <c r="F46" s="45"/>
      <c r="G46" s="47">
        <v>119.566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47">
        <v>0</v>
      </c>
      <c r="N46" s="47">
        <v>119.566</v>
      </c>
      <c r="O46" s="47">
        <v>0</v>
      </c>
      <c r="P46" s="55">
        <v>0</v>
      </c>
      <c r="Q46" s="55">
        <v>0</v>
      </c>
      <c r="R46" s="55">
        <v>0</v>
      </c>
      <c r="S46" s="55">
        <v>0</v>
      </c>
    </row>
    <row r="47" spans="1:19" ht="15.75" customHeight="1" x14ac:dyDescent="0.3">
      <c r="A47" s="89"/>
      <c r="B47" s="45"/>
      <c r="C47" s="45" t="s">
        <v>21</v>
      </c>
      <c r="D47" s="87"/>
      <c r="E47" s="45"/>
      <c r="F47" s="45"/>
      <c r="G47" s="49">
        <v>119.566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47">
        <v>0</v>
      </c>
      <c r="N47" s="49">
        <v>119.566</v>
      </c>
      <c r="O47" s="47">
        <v>0</v>
      </c>
      <c r="P47" s="55">
        <v>0</v>
      </c>
      <c r="Q47" s="55">
        <v>0</v>
      </c>
      <c r="R47" s="55">
        <v>0</v>
      </c>
      <c r="S47" s="55">
        <v>0</v>
      </c>
    </row>
    <row r="48" spans="1:19" ht="27" customHeight="1" x14ac:dyDescent="0.3">
      <c r="A48" s="90"/>
      <c r="B48" s="45"/>
      <c r="C48" s="46" t="s">
        <v>6</v>
      </c>
      <c r="D48" s="94"/>
      <c r="E48" s="45"/>
      <c r="F48" s="45"/>
      <c r="G48" s="50" t="s">
        <v>40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47">
        <v>0</v>
      </c>
      <c r="N48" s="47" t="s">
        <v>40</v>
      </c>
      <c r="O48" s="47">
        <v>0</v>
      </c>
      <c r="P48" s="55">
        <v>0</v>
      </c>
      <c r="Q48" s="55">
        <v>0</v>
      </c>
      <c r="R48" s="55">
        <v>0</v>
      </c>
      <c r="S48" s="55">
        <v>0</v>
      </c>
    </row>
    <row r="49" spans="1:19" ht="79.8" customHeight="1" x14ac:dyDescent="0.3">
      <c r="A49" s="88" t="s">
        <v>41</v>
      </c>
      <c r="B49" s="45"/>
      <c r="C49" s="46" t="s">
        <v>43</v>
      </c>
      <c r="D49" s="86">
        <v>2022</v>
      </c>
      <c r="E49" s="45"/>
      <c r="F49" s="45"/>
      <c r="G49" s="47">
        <v>89.762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47">
        <v>0</v>
      </c>
      <c r="N49" s="47">
        <v>44.881</v>
      </c>
      <c r="O49" s="47">
        <v>44.881</v>
      </c>
      <c r="P49" s="31">
        <v>0</v>
      </c>
      <c r="Q49" s="31">
        <v>0</v>
      </c>
      <c r="R49" s="31">
        <v>0</v>
      </c>
      <c r="S49" s="47">
        <v>0</v>
      </c>
    </row>
    <row r="50" spans="1:19" ht="15" customHeight="1" x14ac:dyDescent="0.3">
      <c r="A50" s="89"/>
      <c r="B50" s="51"/>
      <c r="C50" s="51" t="s">
        <v>21</v>
      </c>
      <c r="D50" s="87"/>
      <c r="E50" s="51"/>
      <c r="F50" s="51"/>
      <c r="G50" s="48">
        <v>89.762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48">
        <v>0</v>
      </c>
      <c r="N50" s="48">
        <v>44.881</v>
      </c>
      <c r="O50" s="48" t="s">
        <v>61</v>
      </c>
      <c r="P50" s="36">
        <v>0</v>
      </c>
      <c r="Q50" s="36">
        <v>0</v>
      </c>
      <c r="R50" s="36">
        <v>0</v>
      </c>
      <c r="S50" s="48">
        <v>0</v>
      </c>
    </row>
    <row r="51" spans="1:19" ht="15" customHeight="1" x14ac:dyDescent="0.3">
      <c r="A51" s="150" t="s">
        <v>62</v>
      </c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2"/>
    </row>
    <row r="52" spans="1:19" ht="79.2" customHeight="1" x14ac:dyDescent="0.3">
      <c r="A52" s="88" t="s">
        <v>42</v>
      </c>
      <c r="B52" s="45"/>
      <c r="C52" s="46" t="s">
        <v>44</v>
      </c>
      <c r="D52" s="91">
        <v>2022</v>
      </c>
      <c r="E52" s="45"/>
      <c r="F52" s="45"/>
      <c r="G52" s="50">
        <v>62.314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47">
        <v>0</v>
      </c>
      <c r="N52" s="50">
        <v>62.314</v>
      </c>
      <c r="O52" s="31">
        <v>0</v>
      </c>
      <c r="P52" s="31">
        <v>0</v>
      </c>
      <c r="Q52" s="31">
        <v>0</v>
      </c>
      <c r="R52" s="31">
        <v>0</v>
      </c>
      <c r="S52" s="47">
        <v>0</v>
      </c>
    </row>
    <row r="53" spans="1:19" ht="12.6" customHeight="1" x14ac:dyDescent="0.3">
      <c r="A53" s="89"/>
      <c r="B53" s="45"/>
      <c r="C53" s="45" t="s">
        <v>21</v>
      </c>
      <c r="D53" s="92"/>
      <c r="E53" s="45"/>
      <c r="F53" s="45"/>
      <c r="G53" s="50">
        <v>62.314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47">
        <v>0</v>
      </c>
      <c r="N53" s="50">
        <v>62.314</v>
      </c>
      <c r="O53" s="31">
        <v>0</v>
      </c>
      <c r="P53" s="31">
        <v>0</v>
      </c>
      <c r="Q53" s="31">
        <v>0</v>
      </c>
      <c r="R53" s="31">
        <v>0</v>
      </c>
      <c r="S53" s="47">
        <v>0</v>
      </c>
    </row>
    <row r="54" spans="1:19" ht="39" customHeight="1" x14ac:dyDescent="0.3">
      <c r="A54" s="90"/>
      <c r="B54" s="45"/>
      <c r="C54" s="46" t="s">
        <v>6</v>
      </c>
      <c r="D54" s="93"/>
      <c r="E54" s="45"/>
      <c r="F54" s="45"/>
      <c r="G54" s="50" t="s">
        <v>45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47">
        <v>0</v>
      </c>
      <c r="N54" s="47" t="s">
        <v>45</v>
      </c>
      <c r="O54" s="31">
        <v>0</v>
      </c>
      <c r="P54" s="31">
        <v>0</v>
      </c>
      <c r="Q54" s="31">
        <v>0</v>
      </c>
      <c r="R54" s="31">
        <v>0</v>
      </c>
      <c r="S54" s="47">
        <v>0</v>
      </c>
    </row>
    <row r="55" spans="1:19" ht="109.2" customHeight="1" x14ac:dyDescent="0.3">
      <c r="A55" s="88" t="s">
        <v>52</v>
      </c>
      <c r="B55" s="66"/>
      <c r="C55" s="18" t="s">
        <v>19</v>
      </c>
      <c r="D55" s="96" t="s">
        <v>64</v>
      </c>
      <c r="E55" s="66"/>
      <c r="F55" s="66"/>
      <c r="G55" s="16">
        <f>H55+I55+J55+K55+L55+M55+N55+O55+P55+Q55+R55+S55</f>
        <v>3014.2440000000001</v>
      </c>
      <c r="H55" s="16">
        <v>270</v>
      </c>
      <c r="I55" s="16">
        <v>286</v>
      </c>
      <c r="J55" s="16">
        <v>150</v>
      </c>
      <c r="K55" s="16">
        <v>322</v>
      </c>
      <c r="L55" s="35">
        <v>168.84399999999999</v>
      </c>
      <c r="M55" s="30">
        <v>100</v>
      </c>
      <c r="N55" s="30">
        <v>100</v>
      </c>
      <c r="O55" s="30">
        <v>100</v>
      </c>
      <c r="P55" s="30">
        <v>505.8</v>
      </c>
      <c r="Q55" s="30">
        <v>505.8</v>
      </c>
      <c r="R55" s="30">
        <v>505.8</v>
      </c>
      <c r="S55" s="31">
        <v>0</v>
      </c>
    </row>
    <row r="56" spans="1:19" ht="16.2" customHeight="1" x14ac:dyDescent="0.3">
      <c r="A56" s="99"/>
      <c r="B56" s="66"/>
      <c r="C56" s="42" t="s">
        <v>21</v>
      </c>
      <c r="D56" s="149"/>
      <c r="E56" s="66"/>
      <c r="F56" s="66"/>
      <c r="G56" s="16">
        <f>H56+I56+J56+K56+L56+M56+N56+O56+P56+Q56+R56+S56</f>
        <v>3014.2440000000001</v>
      </c>
      <c r="H56" s="16">
        <v>270</v>
      </c>
      <c r="I56" s="16">
        <v>286</v>
      </c>
      <c r="J56" s="16">
        <v>150</v>
      </c>
      <c r="K56" s="16">
        <v>322</v>
      </c>
      <c r="L56" s="35">
        <v>168.84399999999999</v>
      </c>
      <c r="M56" s="30">
        <v>100</v>
      </c>
      <c r="N56" s="30">
        <v>100</v>
      </c>
      <c r="O56" s="30">
        <v>100</v>
      </c>
      <c r="P56" s="30">
        <v>505.8</v>
      </c>
      <c r="Q56" s="30">
        <v>505.8</v>
      </c>
      <c r="R56" s="30">
        <v>505.8</v>
      </c>
      <c r="S56" s="31">
        <v>0</v>
      </c>
    </row>
    <row r="57" spans="1:19" ht="39" customHeight="1" x14ac:dyDescent="0.3">
      <c r="A57" s="100"/>
      <c r="B57" s="66"/>
      <c r="C57" s="26" t="s">
        <v>6</v>
      </c>
      <c r="D57" s="121"/>
      <c r="E57" s="66"/>
      <c r="F57" s="66"/>
      <c r="G57" s="64">
        <v>22</v>
      </c>
      <c r="H57" s="64">
        <v>2</v>
      </c>
      <c r="I57" s="64">
        <v>2</v>
      </c>
      <c r="J57" s="64">
        <v>2</v>
      </c>
      <c r="K57" s="64">
        <v>2</v>
      </c>
      <c r="L57" s="64">
        <v>2</v>
      </c>
      <c r="M57" s="64">
        <v>2</v>
      </c>
      <c r="N57" s="64">
        <v>2</v>
      </c>
      <c r="O57" s="64">
        <v>2</v>
      </c>
      <c r="P57" s="64">
        <v>2</v>
      </c>
      <c r="Q57" s="64">
        <v>2</v>
      </c>
      <c r="R57" s="64">
        <v>2</v>
      </c>
      <c r="S57" s="64">
        <v>0</v>
      </c>
    </row>
    <row r="58" spans="1:19" ht="262.8" customHeight="1" x14ac:dyDescent="0.3">
      <c r="A58" s="80" t="s">
        <v>53</v>
      </c>
      <c r="B58" s="69"/>
      <c r="C58" s="78" t="s">
        <v>74</v>
      </c>
      <c r="D58" s="82">
        <v>2024</v>
      </c>
      <c r="E58" s="52"/>
      <c r="F58" s="52"/>
      <c r="G58" s="16">
        <v>3464.1210000000001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65">
        <v>0</v>
      </c>
      <c r="N58" s="65">
        <v>0</v>
      </c>
      <c r="O58" s="31">
        <v>0</v>
      </c>
      <c r="P58" s="16">
        <v>3464.1210000000001</v>
      </c>
      <c r="Q58" s="65">
        <v>0</v>
      </c>
      <c r="R58" s="65">
        <v>0</v>
      </c>
      <c r="S58" s="65">
        <v>0</v>
      </c>
    </row>
    <row r="59" spans="1:19" ht="13.2" customHeight="1" x14ac:dyDescent="0.3">
      <c r="A59" s="81"/>
      <c r="B59" s="69"/>
      <c r="C59" s="52" t="s">
        <v>21</v>
      </c>
      <c r="D59" s="83"/>
      <c r="E59" s="52"/>
      <c r="F59" s="52"/>
      <c r="G59" s="16">
        <v>3464.1210000000001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65">
        <v>0</v>
      </c>
      <c r="N59" s="65">
        <v>0</v>
      </c>
      <c r="O59" s="31">
        <v>0</v>
      </c>
      <c r="P59" s="16">
        <v>3464.1210000000001</v>
      </c>
      <c r="Q59" s="65">
        <v>0</v>
      </c>
      <c r="R59" s="65">
        <v>0</v>
      </c>
      <c r="S59" s="65">
        <v>0</v>
      </c>
    </row>
    <row r="60" spans="1:19" ht="40.200000000000003" customHeight="1" x14ac:dyDescent="0.3">
      <c r="A60" s="137"/>
      <c r="B60" s="53"/>
      <c r="C60" s="76" t="s">
        <v>33</v>
      </c>
      <c r="D60" s="85" t="s">
        <v>64</v>
      </c>
      <c r="E60" s="22"/>
      <c r="F60" s="22"/>
      <c r="G60" s="16">
        <v>50680.256999999998</v>
      </c>
      <c r="H60" s="16">
        <v>2157.5680000000002</v>
      </c>
      <c r="I60" s="16">
        <v>1900.232</v>
      </c>
      <c r="J60" s="16">
        <v>2471.0360000000001</v>
      </c>
      <c r="K60" s="35">
        <v>3006.2379999999998</v>
      </c>
      <c r="L60" s="35">
        <v>331.99799999999999</v>
      </c>
      <c r="M60" s="16">
        <v>670.32899999999995</v>
      </c>
      <c r="N60" s="16">
        <v>14596.749</v>
      </c>
      <c r="O60" s="70">
        <v>7903.5860000000002</v>
      </c>
      <c r="P60" s="16">
        <v>8604.5210000000006</v>
      </c>
      <c r="Q60" s="30">
        <v>4598</v>
      </c>
      <c r="R60" s="30">
        <v>4440</v>
      </c>
      <c r="S60" s="31">
        <v>0</v>
      </c>
    </row>
    <row r="61" spans="1:19" ht="15" customHeight="1" x14ac:dyDescent="0.3">
      <c r="A61" s="137"/>
      <c r="B61" s="53"/>
      <c r="C61" s="76" t="s">
        <v>32</v>
      </c>
      <c r="D61" s="85"/>
      <c r="E61" s="22"/>
      <c r="F61" s="22"/>
      <c r="G61" s="16">
        <v>2985</v>
      </c>
      <c r="H61" s="31">
        <v>0</v>
      </c>
      <c r="I61" s="31">
        <v>0</v>
      </c>
      <c r="J61" s="35">
        <v>0</v>
      </c>
      <c r="K61" s="35">
        <v>1235</v>
      </c>
      <c r="L61" s="35">
        <v>0</v>
      </c>
      <c r="M61" s="35">
        <v>0</v>
      </c>
      <c r="N61" s="35">
        <v>0</v>
      </c>
      <c r="O61" s="35">
        <v>1150</v>
      </c>
      <c r="P61" s="16">
        <v>600</v>
      </c>
      <c r="Q61" s="35">
        <v>0</v>
      </c>
      <c r="R61" s="35">
        <v>0</v>
      </c>
      <c r="S61" s="31">
        <v>0</v>
      </c>
    </row>
    <row r="62" spans="1:19" ht="15.6" customHeight="1" x14ac:dyDescent="0.3">
      <c r="A62" s="138"/>
      <c r="B62" s="53"/>
      <c r="C62" s="74" t="s">
        <v>21</v>
      </c>
      <c r="D62" s="85"/>
      <c r="E62" s="22"/>
      <c r="F62" s="22"/>
      <c r="G62" s="16">
        <v>47695.256999999998</v>
      </c>
      <c r="H62" s="16">
        <v>2157.5680000000002</v>
      </c>
      <c r="I62" s="16">
        <v>1900.232</v>
      </c>
      <c r="J62" s="16">
        <v>2471.0360000000001</v>
      </c>
      <c r="K62" s="16">
        <v>1771.2380000000001</v>
      </c>
      <c r="L62" s="35">
        <v>331.99799999999999</v>
      </c>
      <c r="M62" s="35">
        <v>670.32899999999995</v>
      </c>
      <c r="N62" s="16">
        <v>14596.749</v>
      </c>
      <c r="O62" s="16">
        <v>6753.5860000000002</v>
      </c>
      <c r="P62" s="16">
        <v>8004.5209999999997</v>
      </c>
      <c r="Q62" s="35">
        <v>4598</v>
      </c>
      <c r="R62" s="30">
        <v>4440</v>
      </c>
      <c r="S62" s="31">
        <v>0</v>
      </c>
    </row>
    <row r="63" spans="1:19" x14ac:dyDescent="0.3">
      <c r="C63" s="71"/>
      <c r="G63" s="2"/>
      <c r="H63" s="2"/>
      <c r="I63" s="2"/>
      <c r="J63" s="2"/>
      <c r="K63" s="2"/>
      <c r="L63" s="2"/>
      <c r="M63" s="3"/>
      <c r="N63" s="60"/>
      <c r="O63" s="58"/>
      <c r="P63" s="59"/>
      <c r="Q63" s="57"/>
      <c r="R63" s="57"/>
    </row>
    <row r="64" spans="1:19" x14ac:dyDescent="0.3">
      <c r="C64" s="71"/>
      <c r="G64" s="2"/>
      <c r="H64" s="2"/>
      <c r="I64" s="2"/>
      <c r="J64" s="2"/>
      <c r="K64" s="2"/>
      <c r="L64" s="2"/>
      <c r="M64" s="3"/>
      <c r="N64" s="60"/>
      <c r="O64" s="68"/>
      <c r="P64" s="61"/>
      <c r="Q64" s="56"/>
      <c r="R64" s="56"/>
    </row>
    <row r="65" spans="3:14" x14ac:dyDescent="0.3">
      <c r="C65" s="71"/>
      <c r="M65" s="3"/>
      <c r="N65" s="3"/>
    </row>
    <row r="66" spans="3:14" x14ac:dyDescent="0.3">
      <c r="C66" s="71"/>
      <c r="M66" s="3"/>
      <c r="N66" s="3"/>
    </row>
    <row r="67" spans="3:14" x14ac:dyDescent="0.3">
      <c r="C67" s="71"/>
      <c r="M67" s="3"/>
    </row>
  </sheetData>
  <mergeCells count="58">
    <mergeCell ref="D55:D57"/>
    <mergeCell ref="A51:S51"/>
    <mergeCell ref="A43:A44"/>
    <mergeCell ref="D43:D44"/>
    <mergeCell ref="A45:S45"/>
    <mergeCell ref="A60:A62"/>
    <mergeCell ref="D60:D62"/>
    <mergeCell ref="M1:S1"/>
    <mergeCell ref="A28:A29"/>
    <mergeCell ref="A23:A24"/>
    <mergeCell ref="A25:A27"/>
    <mergeCell ref="D25:D27"/>
    <mergeCell ref="D34:D36"/>
    <mergeCell ref="A10:A12"/>
    <mergeCell ref="A21:S21"/>
    <mergeCell ref="A9:S9"/>
    <mergeCell ref="A5:S5"/>
    <mergeCell ref="A37:A38"/>
    <mergeCell ref="D37:D38"/>
    <mergeCell ref="A41:A42"/>
    <mergeCell ref="D41:D42"/>
    <mergeCell ref="U10:X10"/>
    <mergeCell ref="A22:S22"/>
    <mergeCell ref="D10:D12"/>
    <mergeCell ref="E6:F7"/>
    <mergeCell ref="A8:S8"/>
    <mergeCell ref="C11:C12"/>
    <mergeCell ref="A13:A14"/>
    <mergeCell ref="D13:D14"/>
    <mergeCell ref="G6:S6"/>
    <mergeCell ref="O3:S3"/>
    <mergeCell ref="A20:S20"/>
    <mergeCell ref="K4:S4"/>
    <mergeCell ref="D23:D24"/>
    <mergeCell ref="A30:A31"/>
    <mergeCell ref="D28:D29"/>
    <mergeCell ref="D30:D31"/>
    <mergeCell ref="A6:A7"/>
    <mergeCell ref="B6:C7"/>
    <mergeCell ref="D6:D7"/>
    <mergeCell ref="A15:A17"/>
    <mergeCell ref="D15:D17"/>
    <mergeCell ref="A58:A59"/>
    <mergeCell ref="D58:D59"/>
    <mergeCell ref="A18:A19"/>
    <mergeCell ref="D18:D19"/>
    <mergeCell ref="D49:D50"/>
    <mergeCell ref="A49:A50"/>
    <mergeCell ref="A52:A54"/>
    <mergeCell ref="D52:D54"/>
    <mergeCell ref="A46:A48"/>
    <mergeCell ref="D46:D48"/>
    <mergeCell ref="A34:A36"/>
    <mergeCell ref="A32:A33"/>
    <mergeCell ref="D32:D33"/>
    <mergeCell ref="A39:A40"/>
    <mergeCell ref="D39:D40"/>
    <mergeCell ref="A55:A57"/>
  </mergeCells>
  <pageMargins left="0.19685039370078741" right="0" top="0.94488188976377963" bottom="0.27559055118110237" header="0.31496062992125984" footer="0.31496062992125984"/>
  <pageSetup paperSize="9" scale="9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2024-02-29T06:55:57Z</dcterms:modified>
</cp:coreProperties>
</file>